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D:\Mis Documentos\Reficar\2019\CGR\"/>
    </mc:Choice>
  </mc:AlternateContent>
  <xr:revisionPtr revIDLastSave="0" documentId="10_ncr:100000_{B2737F47-99EA-4541-9BEE-91AD29F82384}" xr6:coauthVersionLast="31" xr6:coauthVersionMax="31" xr10:uidLastSave="{00000000-0000-0000-0000-000000000000}"/>
  <bookViews>
    <workbookView xWindow="0" yWindow="0" windowWidth="19200" windowHeight="11370" xr2:uid="{00000000-000D-0000-FFFF-FFFF00000000}"/>
  </bookViews>
  <sheets>
    <sheet name="F14.1  PLANES DE MEJORAMIENT..." sheetId="1" r:id="rId1"/>
  </sheets>
  <calcPr calcId="179017" concurrentCalc="0"/>
</workbook>
</file>

<file path=xl/calcChain.xml><?xml version="1.0" encoding="utf-8"?>
<calcChain xmlns="http://schemas.openxmlformats.org/spreadsheetml/2006/main">
  <c r="M15" i="1" l="1"/>
  <c r="M14" i="1"/>
  <c r="M13" i="1"/>
  <c r="M12" i="1"/>
  <c r="M11" i="1"/>
</calcChain>
</file>

<file path=xl/sharedStrings.xml><?xml version="1.0" encoding="utf-8"?>
<sst xmlns="http://schemas.openxmlformats.org/spreadsheetml/2006/main" count="68" uniqueCount="56">
  <si>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</si>
  <si>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</si>
  <si>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</si>
  <si>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</si>
  <si>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</si>
  <si>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</si>
  <si>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</si>
  <si>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</si>
  <si>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</si>
  <si>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</si>
  <si>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</si>
  <si>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</si>
  <si>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</si>
  <si>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</si>
  <si>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</si>
  <si>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</si>
  <si>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</si>
  <si>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</si>
  <si>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</si>
  <si>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</si>
  <si>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</si>
  <si>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</si>
  <si>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</si>
  <si>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</si>
  <si>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</si>
  <si>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</si>
  <si>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2 AVANCE ó SEGUIMIENTO DEL PLAN DE MEJORAMIENTO</t>
  </si>
  <si>
    <t>Reconocimiento hojas de entrada de servicios</t>
  </si>
  <si>
    <t>FILA_2</t>
  </si>
  <si>
    <t xml:space="preserve">Emitir comunicación interna desde la Gerencia de Contabilidad a los Vicepresidentes, detallando las partidas mayores a 90 días. </t>
  </si>
  <si>
    <t xml:space="preserve">Programar reunión de seguimiento y elaborar el acta con la justificación de su antigüedad. </t>
  </si>
  <si>
    <t>Memorando: 1er corte 30 de junio-2do corte 30 de septiembre- 3er corte 31 de diciembre de 2019</t>
  </si>
  <si>
    <t>Actas de reunión: 1er corte 30 de junio-2do corte 30 de septiembre- 3er corte 31 de diciembre de 2019</t>
  </si>
  <si>
    <t>FILA_3</t>
  </si>
  <si>
    <t>FILA_4</t>
  </si>
  <si>
    <t>Hallazgo mayores valores registrados en la Propiedad, Planta y Equipo</t>
  </si>
  <si>
    <t xml:space="preserve"> La CGR plantea en el informe final por la Auditoría a los Estados Financieros del año 2018, que las causas que dieron origen al hallazgo de la vigencia 2016 persisten en los estados financieros terminados al corte del 31 de diciembre de 2018 y que las acciones de mejora que fueron propuestas por la Compañía no subsanaron las falencias detectadas.</t>
  </si>
  <si>
    <t>FILA_5</t>
  </si>
  <si>
    <t xml:space="preserve">La CGR evidenció debilidades en el seguimiento de algunas partidas con antigüedad superior a 180 días de la cuenta EMRF, a las cuales no se les realizó un oportuno seguimiento al proceso aplicable para el des reconocimiento de las cuentas por pagar. </t>
  </si>
  <si>
    <t xml:space="preserve">Se reitera que Reficar no comparte el hallazgo de la CGR, por las razones y argumentos expuestos en comunicaciones previas. 
</t>
  </si>
  <si>
    <t>1A</t>
  </si>
  <si>
    <t>1B</t>
  </si>
  <si>
    <t>1C</t>
  </si>
  <si>
    <t>2A</t>
  </si>
  <si>
    <t>2B</t>
  </si>
  <si>
    <t>La Gerencia de Contabilidad emitirá trimestralmente una comunicación interna a los Vicepresidentes, reportando las entradas a la cuenta EMRF que superan los 90 días de registro, para que sean gestionadas.</t>
  </si>
  <si>
    <t>Reunión con los administradores y/o gestores de contratos para realizar seguimiento a las partidas que superan los 90 días.</t>
  </si>
  <si>
    <t>1. Identificar los riesgos y controles asociados a la gestión y administración de contratos
2. Documentar en la matriz de riesgos y controles del proceso de gestión de abastecimiento los riesgos y controles identificados.</t>
  </si>
  <si>
    <t>1.Acta de revisión de la matriz de riesgos y controles del proceso de gestión de Abastecimiento
2. Matriz de riesgos y controles revisada y actualizada 30 de septiembre de 2019</t>
  </si>
  <si>
    <t>Consulta radicada en la Contaduría General de la Nación</t>
  </si>
  <si>
    <t>Revisar y actualizar la matriz de riesgos y controles del proceso de propiedad, planta y equipo.</t>
  </si>
  <si>
    <t>Efectuar revisión de los riesgos y controles del proceso de propiedad, planta y equipo y documentar los cambios en la matriz del proceso.</t>
  </si>
  <si>
    <t>Matriz de riesgos y controles del proceso de propiedad, planta y equipo actualizada</t>
  </si>
  <si>
    <t>Actualizar la Matriz de Riesgos y Controles del proceso de Gestión de Abastecimiento con el fin de fortalecer la gestión y administración de contratos</t>
  </si>
  <si>
    <t>Solicitar concepto técnico en relación con la normativa para reconocer ajustes contables.</t>
  </si>
  <si>
    <t>Realizar consulta a la Contaduría General de la Nación en relación con la normativa para reconocer ajustes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</si>
</sst>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9" x14ac:knownFonts="1">
    <font>
      <sz val="11"/>
      <color indexed="8"/>
      <name val="Calibri"/>
      <family val="2"/>
      <scheme val="minor"/>
    </font>
    <font>
      <sz val="11"/>
      <color theme="1"/>
      <name val="Calibri"/>
      <family val="2"/>
      <scheme val="minor"/>
    </font>
    <font>
      <b/>
      <sz val="11"/>
      <color indexed="9"/>
      <name val="Calibri"/>
    </font>
    <font>
      <b/>
      <sz val="11"/>
      <color indexed="8"/>
      <name val="Calibri"/>
    </font>
    <font>
      <sz val="10"/>
      <color indexed="8"/>
      <name val="Times New Roman"/>
      <family val="1"/>
    </font>
    <font>
      <b/>
      <sz val="11"/>
      <color indexed="9"/>
      <name val="Calibri"/>
      <family val="2"/>
    </font>
    <font>
      <sz val="10"/>
      <name val="Arial"/>
      <family val="2"/>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indexed="54"/>
      </patternFill>
    </fill>
    <fill>
      <patternFill patternType="solid">
        <fgColor indexed="9"/>
      </patternFill>
    </fill>
    <fill>
      <patternFill patternType="none">
        <fgColor indexed="1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s>
  <cellStyleXfs count="2">
    <xf numFmtId="0" fontId="0" fillId="0" borderId="0"/>
    <xf numFmtId="0" fontId="6" fillId="4" borderId="0"/>
  </cellStyleXfs>
  <cellXfs count="21">
    <xf numFmtId="0" fontId="0" fillId="0" borderId="0" xfId="0"/>
    <xf numFmtId="0" fontId="2" fillId="2" borderId="1" xfId="0" applyFont="1" applyFill="1" applyBorder="1" applyAlignment="1">
      <alignment horizontal="center" vertical="center"/>
    </xf>
    <xf numFmtId="164" fontId="3" fillId="3" borderId="2" xfId="0" applyNumberFormat="1" applyFont="1" applyFill="1" applyBorder="1" applyAlignment="1">
      <alignment horizontal="center" vertical="center"/>
    </xf>
    <xf numFmtId="0" fontId="0" fillId="0" borderId="0" xfId="0"/>
    <xf numFmtId="0" fontId="4" fillId="0" borderId="0" xfId="0" applyFont="1" applyAlignment="1">
      <alignment horizontal="justify" vertical="center"/>
    </xf>
    <xf numFmtId="0" fontId="5" fillId="2" borderId="1" xfId="0" applyFont="1" applyFill="1" applyBorder="1" applyAlignment="1">
      <alignment horizontal="center" vertical="center"/>
    </xf>
    <xf numFmtId="0" fontId="5" fillId="0" borderId="3" xfId="0" applyFont="1" applyFill="1" applyBorder="1" applyAlignment="1">
      <alignment horizontal="center" vertical="top"/>
    </xf>
    <xf numFmtId="0" fontId="0" fillId="0" borderId="0" xfId="0" applyFont="1" applyFill="1"/>
    <xf numFmtId="0" fontId="0" fillId="0" borderId="0" xfId="0" applyFill="1"/>
    <xf numFmtId="0" fontId="5" fillId="0" borderId="1" xfId="0" applyFont="1" applyFill="1" applyBorder="1" applyAlignment="1">
      <alignment horizontal="center" vertical="top"/>
    </xf>
    <xf numFmtId="0" fontId="2" fillId="2" borderId="1" xfId="0" applyFont="1" applyFill="1" applyBorder="1" applyAlignment="1">
      <alignment horizontal="center" vertical="center"/>
    </xf>
    <xf numFmtId="0" fontId="0" fillId="0" borderId="0" xfId="0"/>
    <xf numFmtId="0" fontId="0" fillId="4" borderId="2" xfId="0" applyFont="1" applyFill="1" applyBorder="1" applyAlignment="1">
      <alignment vertical="center"/>
    </xf>
    <xf numFmtId="0" fontId="7" fillId="4" borderId="2" xfId="0" applyFont="1" applyFill="1" applyBorder="1" applyAlignment="1">
      <alignment vertical="top" wrapText="1"/>
    </xf>
    <xf numFmtId="0" fontId="7" fillId="4" borderId="2" xfId="0" applyFont="1" applyFill="1" applyBorder="1" applyAlignment="1">
      <alignment horizontal="center" vertical="top" wrapText="1"/>
    </xf>
    <xf numFmtId="0" fontId="8" fillId="4" borderId="2" xfId="0" applyFont="1" applyFill="1" applyBorder="1" applyAlignment="1">
      <alignment vertical="top" wrapText="1"/>
    </xf>
    <xf numFmtId="0" fontId="8" fillId="4" borderId="2" xfId="0" applyFont="1" applyFill="1" applyBorder="1" applyAlignment="1" applyProtection="1">
      <alignment horizontal="left" vertical="top" wrapText="1"/>
      <protection locked="0"/>
    </xf>
    <xf numFmtId="0" fontId="1" fillId="4" borderId="2" xfId="0" applyFont="1" applyFill="1" applyBorder="1" applyAlignment="1" applyProtection="1">
      <alignment horizontal="center" vertical="center" wrapText="1"/>
      <protection locked="0"/>
    </xf>
    <xf numFmtId="165" fontId="1" fillId="4" borderId="2" xfId="0" applyNumberFormat="1" applyFont="1" applyFill="1" applyBorder="1" applyAlignment="1" applyProtection="1">
      <alignment horizontal="center" vertical="center" wrapText="1"/>
      <protection locked="0"/>
    </xf>
    <xf numFmtId="1" fontId="1" fillId="4" borderId="2" xfId="1" applyNumberFormat="1" applyFont="1" applyFill="1" applyBorder="1" applyAlignment="1" applyProtection="1">
      <alignment horizontal="center" vertical="center"/>
      <protection locked="0"/>
    </xf>
    <xf numFmtId="0" fontId="1" fillId="4" borderId="2" xfId="0" applyFont="1" applyFill="1" applyBorder="1" applyAlignment="1" applyProtection="1">
      <alignment horizontal="left" vertical="top" wrapText="1"/>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6"/>
  <sheetViews>
    <sheetView tabSelected="1" workbookViewId="0">
      <selection activeCell="E2" sqref="E2"/>
    </sheetView>
  </sheetViews>
  <sheetFormatPr baseColWidth="10" defaultColWidth="9.140625" defaultRowHeight="15" x14ac:dyDescent="0.25"/>
  <cols>
    <col min="2" max="2" width="16" customWidth="1"/>
    <col min="3" max="3" width="41.28515625" bestFit="1" customWidth="1"/>
    <col min="4" max="4" width="43.42578125" bestFit="1" customWidth="1"/>
    <col min="5" max="5" width="48.42578125" bestFit="1" customWidth="1"/>
    <col min="6" max="6" width="54.140625" customWidth="1"/>
    <col min="7" max="7" width="42" customWidth="1"/>
    <col min="8" max="8" width="31" customWidth="1"/>
    <col min="9" max="9" width="37.85546875" customWidth="1"/>
    <col min="10" max="10" width="47" customWidth="1"/>
    <col min="11" max="11" width="35" customWidth="1"/>
    <col min="12" max="12" width="40" customWidth="1"/>
    <col min="13" max="13" width="36" customWidth="1"/>
    <col min="14" max="14" width="46" customWidth="1"/>
    <col min="15" max="15" width="29.85546875" customWidth="1"/>
    <col min="17" max="256" width="8" hidden="1"/>
  </cols>
  <sheetData>
    <row r="1" spans="1:16" x14ac:dyDescent="0.25">
      <c r="B1" s="1" t="s">
        <v>0</v>
      </c>
      <c r="C1" s="1">
        <v>53</v>
      </c>
      <c r="D1" s="1" t="s">
        <v>1</v>
      </c>
    </row>
    <row r="2" spans="1:16" x14ac:dyDescent="0.25">
      <c r="B2" s="1" t="s">
        <v>2</v>
      </c>
      <c r="C2" s="1">
        <v>400</v>
      </c>
      <c r="D2" s="1" t="s">
        <v>3</v>
      </c>
    </row>
    <row r="3" spans="1:16" x14ac:dyDescent="0.25">
      <c r="B3" s="1" t="s">
        <v>4</v>
      </c>
      <c r="C3" s="1">
        <v>1</v>
      </c>
    </row>
    <row r="4" spans="1:16" x14ac:dyDescent="0.25">
      <c r="B4" s="1" t="s">
        <v>5</v>
      </c>
      <c r="C4" s="1">
        <v>3440</v>
      </c>
    </row>
    <row r="5" spans="1:16" x14ac:dyDescent="0.25">
      <c r="B5" s="1" t="s">
        <v>6</v>
      </c>
      <c r="C5" s="2">
        <v>43605</v>
      </c>
    </row>
    <row r="6" spans="1:16" x14ac:dyDescent="0.25">
      <c r="B6" s="1" t="s">
        <v>7</v>
      </c>
      <c r="C6" s="1">
        <v>0</v>
      </c>
      <c r="D6" s="1" t="s">
        <v>8</v>
      </c>
    </row>
    <row r="8" spans="1:16" x14ac:dyDescent="0.25">
      <c r="A8" s="1" t="s">
        <v>9</v>
      </c>
      <c r="B8" s="10" t="s">
        <v>10</v>
      </c>
      <c r="C8" s="11"/>
      <c r="D8" s="11"/>
      <c r="E8" s="11"/>
      <c r="F8" s="11"/>
      <c r="G8" s="11"/>
      <c r="H8" s="11"/>
      <c r="I8" s="11"/>
      <c r="J8" s="11"/>
      <c r="K8" s="11"/>
      <c r="L8" s="11"/>
      <c r="M8" s="11"/>
      <c r="N8" s="11"/>
      <c r="O8" s="11"/>
    </row>
    <row r="9" spans="1:16" x14ac:dyDescent="0.25">
      <c r="C9" s="1">
        <v>4</v>
      </c>
      <c r="D9" s="1">
        <v>8</v>
      </c>
      <c r="E9" s="1">
        <v>12</v>
      </c>
      <c r="F9" s="1">
        <v>16</v>
      </c>
      <c r="G9" s="1">
        <v>20</v>
      </c>
      <c r="H9" s="1">
        <v>24</v>
      </c>
      <c r="I9" s="1">
        <v>28</v>
      </c>
      <c r="J9" s="1">
        <v>31</v>
      </c>
      <c r="K9" s="1">
        <v>32</v>
      </c>
      <c r="L9" s="1">
        <v>36</v>
      </c>
      <c r="M9" s="1">
        <v>40</v>
      </c>
      <c r="N9" s="1">
        <v>44</v>
      </c>
      <c r="O9" s="1">
        <v>48</v>
      </c>
    </row>
    <row r="10" spans="1:16" x14ac:dyDescent="0.25">
      <c r="C10" s="5" t="s">
        <v>11</v>
      </c>
      <c r="D10" s="1" t="s">
        <v>12</v>
      </c>
      <c r="E10" s="1" t="s">
        <v>13</v>
      </c>
      <c r="F10" s="1" t="s">
        <v>14</v>
      </c>
      <c r="G10" s="1" t="s">
        <v>15</v>
      </c>
      <c r="H10" s="1" t="s">
        <v>16</v>
      </c>
      <c r="I10" s="1" t="s">
        <v>17</v>
      </c>
      <c r="J10" s="1" t="s">
        <v>18</v>
      </c>
      <c r="K10" s="1" t="s">
        <v>19</v>
      </c>
      <c r="L10" s="1" t="s">
        <v>20</v>
      </c>
      <c r="M10" s="1" t="s">
        <v>21</v>
      </c>
      <c r="N10" s="1" t="s">
        <v>22</v>
      </c>
      <c r="O10" s="1" t="s">
        <v>23</v>
      </c>
    </row>
    <row r="11" spans="1:16" s="8" customFormat="1" ht="93.6" customHeight="1" x14ac:dyDescent="0.25">
      <c r="A11" s="6">
        <v>1</v>
      </c>
      <c r="B11" s="12" t="s">
        <v>24</v>
      </c>
      <c r="C11" s="13" t="s">
        <v>25</v>
      </c>
      <c r="D11" s="14" t="s">
        <v>40</v>
      </c>
      <c r="E11" s="13" t="s">
        <v>27</v>
      </c>
      <c r="F11" s="13" t="s">
        <v>38</v>
      </c>
      <c r="G11" s="15" t="s">
        <v>45</v>
      </c>
      <c r="H11" s="15" t="s">
        <v>29</v>
      </c>
      <c r="I11" s="16" t="s">
        <v>31</v>
      </c>
      <c r="J11" s="17">
        <v>3</v>
      </c>
      <c r="K11" s="18">
        <v>43661</v>
      </c>
      <c r="L11" s="18">
        <v>43861</v>
      </c>
      <c r="M11" s="19">
        <f>+(L11-K11)/7</f>
        <v>28.571428571428573</v>
      </c>
      <c r="N11" s="19">
        <v>0</v>
      </c>
      <c r="O11" s="20"/>
      <c r="P11" s="7"/>
    </row>
    <row r="12" spans="1:16" s="8" customFormat="1" ht="87" customHeight="1" x14ac:dyDescent="0.25">
      <c r="A12" s="6">
        <v>1</v>
      </c>
      <c r="B12" s="12" t="s">
        <v>28</v>
      </c>
      <c r="C12" s="13" t="s">
        <v>25</v>
      </c>
      <c r="D12" s="14" t="s">
        <v>41</v>
      </c>
      <c r="E12" s="13" t="s">
        <v>27</v>
      </c>
      <c r="F12" s="13" t="s">
        <v>38</v>
      </c>
      <c r="G12" s="15" t="s">
        <v>46</v>
      </c>
      <c r="H12" s="15" t="s">
        <v>30</v>
      </c>
      <c r="I12" s="16" t="s">
        <v>32</v>
      </c>
      <c r="J12" s="17">
        <v>3</v>
      </c>
      <c r="K12" s="18">
        <v>43676</v>
      </c>
      <c r="L12" s="18">
        <v>43861</v>
      </c>
      <c r="M12" s="19">
        <f>+(L12-K12)/7</f>
        <v>26.428571428571427</v>
      </c>
      <c r="N12" s="19">
        <v>0</v>
      </c>
      <c r="O12" s="20"/>
      <c r="P12" s="7"/>
    </row>
    <row r="13" spans="1:16" s="8" customFormat="1" ht="107.25" customHeight="1" x14ac:dyDescent="0.25">
      <c r="A13" s="9"/>
      <c r="B13" s="12" t="s">
        <v>33</v>
      </c>
      <c r="C13" s="13" t="s">
        <v>25</v>
      </c>
      <c r="D13" s="14" t="s">
        <v>42</v>
      </c>
      <c r="E13" s="13" t="s">
        <v>27</v>
      </c>
      <c r="F13" s="13" t="s">
        <v>38</v>
      </c>
      <c r="G13" s="15" t="s">
        <v>53</v>
      </c>
      <c r="H13" s="15" t="s">
        <v>47</v>
      </c>
      <c r="I13" s="16" t="s">
        <v>48</v>
      </c>
      <c r="J13" s="17">
        <v>2</v>
      </c>
      <c r="K13" s="18">
        <v>43676</v>
      </c>
      <c r="L13" s="18">
        <v>43738</v>
      </c>
      <c r="M13" s="19">
        <f>+(L13-K13)/7</f>
        <v>8.8571428571428577</v>
      </c>
      <c r="N13" s="19">
        <v>0</v>
      </c>
      <c r="O13" s="20"/>
      <c r="P13" s="7"/>
    </row>
    <row r="14" spans="1:16" s="8" customFormat="1" ht="96" customHeight="1" x14ac:dyDescent="0.25">
      <c r="A14" s="6">
        <v>1</v>
      </c>
      <c r="B14" s="13" t="s">
        <v>34</v>
      </c>
      <c r="C14" s="13" t="s">
        <v>25</v>
      </c>
      <c r="D14" s="14" t="s">
        <v>43</v>
      </c>
      <c r="E14" s="13" t="s">
        <v>35</v>
      </c>
      <c r="F14" s="13" t="s">
        <v>36</v>
      </c>
      <c r="G14" s="13" t="s">
        <v>54</v>
      </c>
      <c r="H14" s="13" t="s">
        <v>55</v>
      </c>
      <c r="I14" s="20" t="s">
        <v>49</v>
      </c>
      <c r="J14" s="17">
        <v>1</v>
      </c>
      <c r="K14" s="18">
        <v>43677</v>
      </c>
      <c r="L14" s="18">
        <v>43830</v>
      </c>
      <c r="M14" s="19">
        <f>+(L14-K14)/7</f>
        <v>21.857142857142858</v>
      </c>
      <c r="N14" s="19">
        <v>0</v>
      </c>
      <c r="O14" s="20" t="s">
        <v>39</v>
      </c>
    </row>
    <row r="15" spans="1:16" s="8" customFormat="1" ht="96.6" customHeight="1" x14ac:dyDescent="0.25">
      <c r="A15" s="6">
        <v>1</v>
      </c>
      <c r="B15" s="13" t="s">
        <v>37</v>
      </c>
      <c r="C15" s="13" t="s">
        <v>25</v>
      </c>
      <c r="D15" s="14" t="s">
        <v>44</v>
      </c>
      <c r="E15" s="13" t="s">
        <v>35</v>
      </c>
      <c r="F15" s="13" t="s">
        <v>36</v>
      </c>
      <c r="G15" s="13" t="s">
        <v>50</v>
      </c>
      <c r="H15" s="15" t="s">
        <v>51</v>
      </c>
      <c r="I15" s="20" t="s">
        <v>52</v>
      </c>
      <c r="J15" s="17">
        <v>1</v>
      </c>
      <c r="K15" s="18">
        <v>43676</v>
      </c>
      <c r="L15" s="18">
        <v>43738</v>
      </c>
      <c r="M15" s="19">
        <f>+(L15-K15)/7</f>
        <v>8.8571428571428577</v>
      </c>
      <c r="N15" s="19">
        <v>0</v>
      </c>
      <c r="O15" s="20" t="s">
        <v>39</v>
      </c>
    </row>
    <row r="20" spans="13:13" x14ac:dyDescent="0.25">
      <c r="M20" s="4"/>
    </row>
    <row r="30" spans="13:13" x14ac:dyDescent="0.25">
      <c r="M30" s="3"/>
    </row>
    <row r="31" spans="13:13" x14ac:dyDescent="0.25">
      <c r="M31" s="3"/>
    </row>
    <row r="32" spans="13:13" x14ac:dyDescent="0.25">
      <c r="M32" s="3"/>
    </row>
    <row r="33" spans="13:13" x14ac:dyDescent="0.25">
      <c r="M33" s="3"/>
    </row>
    <row r="34" spans="13:13" x14ac:dyDescent="0.25">
      <c r="M34" s="3"/>
    </row>
    <row r="351005" spans="1:1" x14ac:dyDescent="0.25">
      <c r="A351005" t="s">
        <v>25</v>
      </c>
    </row>
    <row r="351006" spans="1:1" x14ac:dyDescent="0.25">
      <c r="A351006" t="s">
        <v>26</v>
      </c>
    </row>
  </sheetData>
  <mergeCells count="1">
    <mergeCell ref="B8:O8"/>
  </mergeCells>
  <dataValidations xWindow="485" yWindow="570" count="10">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15" xr:uid="{E5BDC47E-9788-440E-826F-35B9E71C7C92}">
      <formula1>$A$351004:$A$351006</formula1>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15" xr:uid="{141FBE0C-4FAB-4987-A9CA-FD2A6551D2A1}">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15" xr:uid="{5D70A27B-EA8B-468E-8247-82AEDE072426}">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1:F15" xr:uid="{BD99C43E-EE77-47E5-B22D-882D34158B88}">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G11:H15" xr:uid="{BD24A42F-D68C-4F09-9471-82A38B15E181}">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1:I15" xr:uid="{014B0AE5-A8B3-4C04-8976-3E2DC3FE4508}">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15" xr:uid="{F5E3AB93-C4B0-49D9-87CB-5F00A4FFA05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L13:L14 K11:K15" xr:uid="{568699B8-5810-4FA7-80CA-35B44FC4E1E9}">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5 L11:L12" xr:uid="{579BB935-CA91-42CF-986B-A1783A26BAFD}">
      <formula1>1900/1/1</formula1>
      <formula2>3000/1/1</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15" xr:uid="{0F8885FD-0164-4A0C-BE18-72133A7DC138}">
      <formula1>-9223372036854770000</formula1>
      <formula2>9223372036854770000</formula2>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F14.1  PLANES DE MEJORAMIENT...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Sandra Gonzalez</cp:lastModifiedBy>
  <dcterms:created xsi:type="dcterms:W3CDTF">2019-05-23T15:42:36Z</dcterms:created>
  <dcterms:modified xsi:type="dcterms:W3CDTF">2019-06-26T14:20:55Z</dcterms:modified>
</cp:coreProperties>
</file>